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002915\Documents\"/>
    </mc:Choice>
  </mc:AlternateContent>
  <xr:revisionPtr revIDLastSave="0" documentId="8_{91B7FE09-E703-43D1-90C7-94AD50D383CF}" xr6:coauthVersionLast="36" xr6:coauthVersionMax="36" xr10:uidLastSave="{00000000-0000-0000-0000-000000000000}"/>
  <bookViews>
    <workbookView xWindow="0" yWindow="0" windowWidth="21570" windowHeight="7425" tabRatio="500" xr2:uid="{00000000-000D-0000-FFFF-FFFF00000000}"/>
  </bookViews>
  <sheets>
    <sheet name="Bewertungsmatrix" sheetId="1" r:id="rId1"/>
  </sheets>
  <definedNames>
    <definedName name="_xlnm.Print_Titles" localSheetId="0">Bewertungsmatrix!$1:$6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9" i="1" l="1"/>
  <c r="N19" i="1" s="1"/>
  <c r="C14" i="1"/>
  <c r="P14" i="1" s="1"/>
  <c r="C9" i="1"/>
  <c r="P9" i="1" s="1"/>
  <c r="F19" i="1" l="1"/>
  <c r="H19" i="1"/>
  <c r="L19" i="1"/>
  <c r="H9" i="1"/>
  <c r="J9" i="1"/>
  <c r="L9" i="1"/>
  <c r="N9" i="1"/>
  <c r="J19" i="1"/>
  <c r="P19" i="1"/>
  <c r="O22" i="1" s="1"/>
  <c r="F14" i="1"/>
  <c r="H14" i="1"/>
  <c r="J14" i="1"/>
  <c r="F9" i="1"/>
  <c r="L14" i="1"/>
  <c r="N14" i="1"/>
  <c r="E22" i="1" l="1"/>
  <c r="M22" i="1"/>
  <c r="K22" i="1"/>
  <c r="I22" i="1"/>
  <c r="G22" i="1"/>
</calcChain>
</file>

<file path=xl/sharedStrings.xml><?xml version="1.0" encoding="utf-8"?>
<sst xmlns="http://schemas.openxmlformats.org/spreadsheetml/2006/main" count="119" uniqueCount="62">
  <si>
    <t>Vergabe / Los:</t>
  </si>
  <si>
    <t>Datum:</t>
  </si>
  <si>
    <t>Bearbeiter/in:</t>
  </si>
  <si>
    <t>Kriterium</t>
  </si>
  <si>
    <t>Gewichtung</t>
  </si>
  <si>
    <t>Bestwert</t>
  </si>
  <si>
    <t>Gewichtungs-faktor</t>
  </si>
  <si>
    <t>Anbieter 4</t>
  </si>
  <si>
    <t>Anbieter 5</t>
  </si>
  <si>
    <t>Anbieter 6</t>
  </si>
  <si>
    <t>Unterkriterium</t>
  </si>
  <si>
    <t>Wert (Eingabe)</t>
  </si>
  <si>
    <t>Leistungs-punkte</t>
  </si>
  <si>
    <t>1   Preis  |  Gewichtung: 70 %</t>
  </si>
  <si>
    <t>Nettopreis bis zum Ende der Vertragslaufzeit (inkl. Überführungskosten)</t>
  </si>
  <si>
    <t>Günstigster Preis (autom.)</t>
  </si>
  <si>
    <t>Gewichtungsfaktor (fest)</t>
  </si>
  <si>
    <t>gepr. Preis (€ netto)</t>
  </si>
  <si>
    <t>Leistungspunkte</t>
  </si>
  <si>
    <t>Gesamtkosten Leasing (Leasingraten + Überführungskosten, netto)</t>
  </si>
  <si>
    <t>* Leistungspunkte Preis = Günstigster Preis × 700 ÷ Preis des Angebotes   |   Gewichtungsfaktor fest: 700</t>
  </si>
  <si>
    <t>2   Maximale Reichweite (WLTP)  |  Gewichtung: 20 %</t>
  </si>
  <si>
    <t>Maximale kombinierte Reichweite nach WLTP (in km)</t>
  </si>
  <si>
    <t>Beste Reichweite (autom.)</t>
  </si>
  <si>
    <t>gepr. Reichweite (km)</t>
  </si>
  <si>
    <t>Maximale kombinierte Reichweite nach WLTP</t>
  </si>
  <si>
    <t>** Leistungspunkte Reichweite = Reichweite des Angebotes × 200 ÷ Beste Reichweite   |   Gewichtungsfaktor fest: 200</t>
  </si>
  <si>
    <t>3   Ladezeit (0 – 100 %)  |  Gewichtung: 10 %</t>
  </si>
  <si>
    <t>Ladezeit von 0 auf 100 % bei 11 kW (in Minuten)</t>
  </si>
  <si>
    <t>Kürzeste Ladezeit (autom.)</t>
  </si>
  <si>
    <t>gepr. Ladezeit (min)</t>
  </si>
  <si>
    <t>Ladezeit 0–100 % bei 11 kW (Angabe in Minuten)</t>
  </si>
  <si>
    <t>*** Leistungspunkte Ladezeit = Kürzeste Ladezeit × 100 ÷ Ladezeit des Angebotes   |   Gewichtungsfaktor fest: 100</t>
  </si>
  <si>
    <t>Summe Leistungspunkte</t>
  </si>
  <si>
    <t>Rang (1 = wirtschaftlichstes Angebot)</t>
  </si>
  <si>
    <t>Angebotsdaten der Bieter (zur Dokumentation)</t>
  </si>
  <si>
    <t>Merkmal</t>
  </si>
  <si>
    <t>Angabe Bieter</t>
  </si>
  <si>
    <t>Hersteller / Modell</t>
  </si>
  <si>
    <t>Mtl. Leasingrate (netto, €)</t>
  </si>
  <si>
    <t>Überführungskosten (netto, €)</t>
  </si>
  <si>
    <t>Nettopreis gesamt (Summe Leasingraten + Überführung, €)</t>
  </si>
  <si>
    <t>Maximale Reichweite WLTP (km)</t>
  </si>
  <si>
    <t>Ladezeit 0–100 % bei 11 kW (min)</t>
  </si>
  <si>
    <t>Vertragswerkstatt (Name, Adresse)</t>
  </si>
  <si>
    <t>Entfernung Vertragswerkstatt (km)</t>
  </si>
  <si>
    <t>Abgasnorm</t>
  </si>
  <si>
    <t>Bemerkungen / Vorbehalte</t>
  </si>
  <si>
    <t>Berechnungshinweise</t>
  </si>
  <si>
    <t>*  Preis (GF = 700):</t>
  </si>
  <si>
    <t>LP = Günstigster Preis × 700 ÷ Preis des Angebotes  →  Günstigster Anbieter erhält 700 Punkte, alle anderen anteilig weniger</t>
  </si>
  <si>
    <t>** Reichweite (GF = 200):</t>
  </si>
  <si>
    <t>LP = Reichweite des Angebotes × 200 ÷ Beste Reichweite  →  Bester Anbieter erhält 200 Punkte, alle anderen anteilig weniger</t>
  </si>
  <si>
    <t>*** Ladezeit (GF = 100):</t>
  </si>
  <si>
    <t>LP = Kürzeste Ladezeit × 100 ÷ Ladezeit des Angebotes  →  Schnellster Anbieter erhält 100 Punkte, alle anderen anteilig weniger</t>
  </si>
  <si>
    <t>Gesamt (max. 1.000 Pkt.):</t>
  </si>
  <si>
    <t>Summe aller Leistungspunkte; Rang 1 = höchste Punktzahl = wirtschaftlichstes Angebot. Gewichtungsfaktoren sind vergabeübergreifend fest (700 / 200 / 100).</t>
  </si>
  <si>
    <t/>
  </si>
  <si>
    <t>Bewertungsmatrix – Dienstfahrzeuge Leasing (Elektro)</t>
  </si>
  <si>
    <t>Autohaus 1</t>
  </si>
  <si>
    <t>Autohaus 2</t>
  </si>
  <si>
    <t>Autohaus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</si>
</sst>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€&quot;"/>
    <numFmt numFmtId="165" formatCode="#,##0.00&quot; km&quot;"/>
    <numFmt numFmtId="166" formatCode="#,##0&quot; km&quot;"/>
    <numFmt numFmtId="167" formatCode="#,##0&quot; min&quot;"/>
    <numFmt numFmtId="168" formatCode="#,##0.0&quot; km&quot;"/>
  </numFmts>
  <fonts count="14" x14ac:knownFonts="1">
    <font>
      <sz val="11"/>
      <color theme="1"/>
      <name val="Calibri"/>
      <family val="2"/>
      <charset val="1"/>
    </font>
    <font>
      <b/>
      <sz val="16"/>
      <color rgb="FFFFFFFF"/>
      <name val="Lato"/>
      <family val="2"/>
    </font>
    <font>
      <sz val="11"/>
      <color theme="1"/>
      <name val="Lato"/>
      <family val="2"/>
    </font>
    <font>
      <b/>
      <sz val="10"/>
      <color rgb="FF1F3864"/>
      <name val="Lato"/>
      <family val="2"/>
    </font>
    <font>
      <sz val="10"/>
      <color rgb="FF000000"/>
      <name val="Lato"/>
      <family val="2"/>
    </font>
    <font>
      <b/>
      <sz val="10"/>
      <color rgb="FFFFFFFF"/>
      <name val="Lato"/>
      <family val="2"/>
    </font>
    <font>
      <b/>
      <sz val="9"/>
      <color rgb="FF1F3864"/>
      <name val="Lato"/>
      <family val="2"/>
    </font>
    <font>
      <i/>
      <sz val="9"/>
      <color rgb="FF444444"/>
      <name val="Lato"/>
      <family val="2"/>
    </font>
    <font>
      <i/>
      <sz val="9"/>
      <color rgb="FF555555"/>
      <name val="Lato"/>
      <family val="2"/>
    </font>
    <font>
      <sz val="10"/>
      <color rgb="FF1F3864"/>
      <name val="Lato"/>
      <family val="2"/>
    </font>
    <font>
      <i/>
      <sz val="8"/>
      <color rgb="FF666666"/>
      <name val="Lato"/>
      <family val="2"/>
    </font>
    <font>
      <b/>
      <sz val="11"/>
      <color rgb="FFFFFFFF"/>
      <name val="Lato"/>
      <family val="2"/>
    </font>
    <font>
      <b/>
      <sz val="11"/>
      <color rgb="FF1F3864"/>
      <name val="Lato"/>
      <family val="2"/>
    </font>
    <font>
      <i/>
      <sz val="9"/>
      <color rgb="FF333333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6E4F0"/>
        <bgColor rgb="FFE2EFDA"/>
      </patternFill>
    </fill>
    <fill>
      <patternFill patternType="solid">
        <fgColor rgb="FFFFF2CC"/>
        <bgColor rgb="FFFCE4D6"/>
      </patternFill>
    </fill>
    <fill>
      <patternFill patternType="solid">
        <fgColor rgb="FFFFFFFF"/>
        <bgColor rgb="FFF5F9FF"/>
      </patternFill>
    </fill>
    <fill>
      <patternFill patternType="solid">
        <fgColor rgb="FFF5F9FF"/>
        <bgColor rgb="FFFFFFFF"/>
      </patternFill>
    </fill>
    <fill>
      <patternFill patternType="solid">
        <fgColor rgb="FFE2EFDA"/>
        <bgColor rgb="FFD6E4F0"/>
      </patternFill>
    </fill>
    <fill>
      <patternFill patternType="solid">
        <fgColor rgb="FFFCE4D6"/>
        <bgColor rgb="FFFFF2CC"/>
      </patternFill>
    </fill>
  </fills>
  <borders count="5">
    <border>
      <left/>
      <right/>
      <top/>
      <bottom/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hair">
        <color rgb="FFBBBBBB"/>
      </left>
      <right style="hair">
        <color rgb="FFBBBBBB"/>
      </right>
      <top style="hair">
        <color rgb="FFBBBBBB"/>
      </top>
      <bottom style="hair">
        <color rgb="FFBBBBBB"/>
      </bottom>
      <diagonal/>
    </border>
    <border>
      <left style="hair">
        <color rgb="FFBBBBBB"/>
      </left>
      <right/>
      <top style="hair">
        <color rgb="FFBBBBBB"/>
      </top>
      <bottom style="hair">
        <color rgb="FFBBBBBB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5" borderId="3" xfId="0" applyFont="1" applyFill="1" applyBorder="1" applyAlignme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6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/>
    <xf numFmtId="0" fontId="6" fillId="3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1" fontId="3" fillId="7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4" fontId="9" fillId="7" borderId="2" xfId="0" applyNumberFormat="1" applyFont="1" applyFill="1" applyBorder="1" applyAlignment="1">
      <alignment horizontal="center" vertical="center" wrapText="1"/>
    </xf>
    <xf numFmtId="165" fontId="3" fillId="7" borderId="2" xfId="0" applyNumberFormat="1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7" fontId="3" fillId="7" borderId="2" xfId="0" applyNumberFormat="1" applyFont="1" applyFill="1" applyBorder="1" applyAlignment="1">
      <alignment horizontal="center" vertical="center" wrapText="1"/>
    </xf>
    <xf numFmtId="167" fontId="4" fillId="4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/>
    <xf numFmtId="0" fontId="4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/>
    <xf numFmtId="0" fontId="6" fillId="5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5" fillId="2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167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FFF2CC"/>
      <rgbColor rgb="FFF5F9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F3864"/>
      <rgbColor rgb="FF339966"/>
      <rgbColor rgb="FF003300"/>
      <rgbColor rgb="FF444444"/>
      <rgbColor rgb="FF993300"/>
      <rgbColor rgb="FF993366"/>
      <rgbColor rgb="FF555555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30" sqref="E30:F30"/>
    </sheetView>
  </sheetViews>
  <sheetFormatPr baseColWidth="10" defaultColWidth="8.7109375" defaultRowHeight="14.25" x14ac:dyDescent="0.2"/>
  <cols>
    <col min="1" max="1" width="42" style="26" customWidth="1"/>
    <col min="2" max="2" width="13" style="26" customWidth="1"/>
    <col min="3" max="4" width="18" style="26" customWidth="1"/>
    <col min="5" max="5" width="16" style="26" customWidth="1"/>
    <col min="6" max="6" width="14" style="26" customWidth="1"/>
    <col min="7" max="7" width="16" style="26" customWidth="1"/>
    <col min="8" max="8" width="14" style="26" customWidth="1"/>
    <col min="9" max="9" width="16" style="26" customWidth="1"/>
    <col min="10" max="10" width="14" style="26" customWidth="1"/>
    <col min="11" max="11" width="16" style="26" customWidth="1"/>
    <col min="12" max="12" width="14" style="26" customWidth="1"/>
    <col min="13" max="13" width="16" style="26" customWidth="1"/>
    <col min="14" max="14" width="14" style="26" customWidth="1"/>
    <col min="15" max="15" width="16" style="26" customWidth="1"/>
    <col min="16" max="16" width="14" style="26" customWidth="1"/>
    <col min="17" max="16384" width="8.7109375" style="1"/>
  </cols>
  <sheetData>
    <row r="1" spans="1:16" ht="19.5" x14ac:dyDescent="0.2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">
      <c r="A2" s="43" t="s">
        <v>0</v>
      </c>
      <c r="B2" s="43"/>
      <c r="C2" s="44"/>
      <c r="D2" s="44"/>
      <c r="E2" s="44"/>
      <c r="F2" s="44"/>
      <c r="G2" s="43" t="s">
        <v>1</v>
      </c>
      <c r="H2" s="43"/>
      <c r="I2" s="43"/>
      <c r="J2" s="44"/>
      <c r="K2" s="44"/>
      <c r="L2" s="44"/>
      <c r="M2" s="43" t="s">
        <v>2</v>
      </c>
      <c r="N2" s="43"/>
      <c r="O2" s="44"/>
      <c r="P2" s="44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3" t="s">
        <v>3</v>
      </c>
      <c r="B4" s="4" t="s">
        <v>4</v>
      </c>
      <c r="C4" s="4" t="s">
        <v>5</v>
      </c>
      <c r="D4" s="4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5"/>
      <c r="B5" s="5"/>
      <c r="C5" s="5"/>
      <c r="D5" s="5"/>
      <c r="E5" s="45" t="s">
        <v>59</v>
      </c>
      <c r="F5" s="45"/>
      <c r="G5" s="45" t="s">
        <v>60</v>
      </c>
      <c r="H5" s="45"/>
      <c r="I5" s="45" t="s">
        <v>61</v>
      </c>
      <c r="J5" s="45"/>
      <c r="K5" s="45" t="s">
        <v>7</v>
      </c>
      <c r="L5" s="45"/>
      <c r="M5" s="45" t="s">
        <v>8</v>
      </c>
      <c r="N5" s="45"/>
      <c r="O5" s="45" t="s">
        <v>9</v>
      </c>
      <c r="P5" s="45"/>
    </row>
    <row r="6" spans="1:16" x14ac:dyDescent="0.2">
      <c r="A6" s="6" t="s">
        <v>10</v>
      </c>
      <c r="B6" s="7"/>
      <c r="C6" s="7"/>
      <c r="D6" s="7"/>
      <c r="E6" s="8" t="s">
        <v>11</v>
      </c>
      <c r="F6" s="8" t="s">
        <v>12</v>
      </c>
      <c r="G6" s="8" t="s">
        <v>11</v>
      </c>
      <c r="H6" s="8" t="s">
        <v>12</v>
      </c>
      <c r="I6" s="8" t="s">
        <v>11</v>
      </c>
      <c r="J6" s="8" t="s">
        <v>12</v>
      </c>
      <c r="K6" s="8" t="s">
        <v>11</v>
      </c>
      <c r="L6" s="8" t="s">
        <v>12</v>
      </c>
      <c r="M6" s="8" t="s">
        <v>11</v>
      </c>
      <c r="N6" s="8" t="s">
        <v>12</v>
      </c>
      <c r="O6" s="8" t="s">
        <v>11</v>
      </c>
      <c r="P6" s="8" t="s">
        <v>12</v>
      </c>
    </row>
    <row r="7" spans="1:16" x14ac:dyDescent="0.2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ht="24" x14ac:dyDescent="0.2">
      <c r="A8" s="9" t="s">
        <v>14</v>
      </c>
      <c r="B8" s="10" t="s">
        <v>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17</v>
      </c>
      <c r="H8" s="10" t="s">
        <v>18</v>
      </c>
      <c r="I8" s="10" t="s">
        <v>17</v>
      </c>
      <c r="J8" s="10" t="s">
        <v>18</v>
      </c>
      <c r="K8" s="10" t="s">
        <v>17</v>
      </c>
      <c r="L8" s="10" t="s">
        <v>18</v>
      </c>
      <c r="M8" s="10" t="s">
        <v>17</v>
      </c>
      <c r="N8" s="10" t="s">
        <v>18</v>
      </c>
      <c r="O8" s="10" t="s">
        <v>17</v>
      </c>
      <c r="P8" s="10" t="s">
        <v>18</v>
      </c>
    </row>
    <row r="9" spans="1:16" ht="25.5" x14ac:dyDescent="0.2">
      <c r="A9" s="11" t="s">
        <v>19</v>
      </c>
      <c r="B9" s="12">
        <v>0.7</v>
      </c>
      <c r="C9" s="13">
        <f>IFERROR(MIN(E9,G9,I9,K9,M9,O9),"")</f>
        <v>370</v>
      </c>
      <c r="D9" s="14">
        <v>700</v>
      </c>
      <c r="E9" s="15">
        <v>460</v>
      </c>
      <c r="F9" s="16">
        <f>IFERROR(C9*700/E9,"")</f>
        <v>563.04347826086962</v>
      </c>
      <c r="G9" s="15">
        <v>420</v>
      </c>
      <c r="H9" s="16">
        <f>IFERROR(C9*700/G9,"")</f>
        <v>616.66666666666663</v>
      </c>
      <c r="I9" s="15">
        <v>370</v>
      </c>
      <c r="J9" s="16">
        <f>IFERROR(C9*700/I9,"")</f>
        <v>700</v>
      </c>
      <c r="K9" s="15"/>
      <c r="L9" s="16" t="str">
        <f>IFERROR(C9*700/K9,"")</f>
        <v/>
      </c>
      <c r="M9" s="15"/>
      <c r="N9" s="16" t="str">
        <f>IFERROR(C9*700/M9,"")</f>
        <v/>
      </c>
      <c r="O9" s="15"/>
      <c r="P9" s="16" t="str">
        <f>IFERROR(C9*700/O9,"")</f>
        <v/>
      </c>
    </row>
    <row r="10" spans="1:16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27" t="s">
        <v>21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24" x14ac:dyDescent="0.2">
      <c r="A13" s="9" t="s">
        <v>22</v>
      </c>
      <c r="B13" s="10" t="s">
        <v>4</v>
      </c>
      <c r="C13" s="10" t="s">
        <v>23</v>
      </c>
      <c r="D13" s="10" t="s">
        <v>16</v>
      </c>
      <c r="E13" s="10" t="s">
        <v>24</v>
      </c>
      <c r="F13" s="10" t="s">
        <v>18</v>
      </c>
      <c r="G13" s="10" t="s">
        <v>24</v>
      </c>
      <c r="H13" s="10" t="s">
        <v>18</v>
      </c>
      <c r="I13" s="10" t="s">
        <v>24</v>
      </c>
      <c r="J13" s="10" t="s">
        <v>18</v>
      </c>
      <c r="K13" s="10" t="s">
        <v>24</v>
      </c>
      <c r="L13" s="10" t="s">
        <v>18</v>
      </c>
      <c r="M13" s="10" t="s">
        <v>24</v>
      </c>
      <c r="N13" s="10" t="s">
        <v>18</v>
      </c>
      <c r="O13" s="10" t="s">
        <v>24</v>
      </c>
      <c r="P13" s="10" t="s">
        <v>18</v>
      </c>
    </row>
    <row r="14" spans="1:16" x14ac:dyDescent="0.2">
      <c r="A14" s="11" t="s">
        <v>25</v>
      </c>
      <c r="B14" s="12">
        <v>0.2</v>
      </c>
      <c r="C14" s="17">
        <f>IFERROR(MAX(E14,G14,I14,K14,M14,O14),"")</f>
        <v>360</v>
      </c>
      <c r="D14" s="14">
        <v>200</v>
      </c>
      <c r="E14" s="18">
        <v>360</v>
      </c>
      <c r="F14" s="16">
        <f>IFERROR(E14*200/C14,"")</f>
        <v>200</v>
      </c>
      <c r="G14" s="18">
        <v>320</v>
      </c>
      <c r="H14" s="16">
        <f>IFERROR(G14*200/C14,"")</f>
        <v>177.77777777777777</v>
      </c>
      <c r="I14" s="18">
        <v>300</v>
      </c>
      <c r="J14" s="16">
        <f>IFERROR(I14*200/C14,"")</f>
        <v>166.66666666666666</v>
      </c>
      <c r="K14" s="18"/>
      <c r="L14" s="16">
        <f>IFERROR(K14*200/C14,"")</f>
        <v>0</v>
      </c>
      <c r="M14" s="18"/>
      <c r="N14" s="16">
        <f>IFERROR(M14*200/C14,"")</f>
        <v>0</v>
      </c>
      <c r="O14" s="18"/>
      <c r="P14" s="16">
        <f>IFERROR(O14*200/C14,"")</f>
        <v>0</v>
      </c>
    </row>
    <row r="15" spans="1:16" x14ac:dyDescent="0.2">
      <c r="A15" s="39" t="s">
        <v>26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7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24" x14ac:dyDescent="0.2">
      <c r="A18" s="9" t="s">
        <v>28</v>
      </c>
      <c r="B18" s="10" t="s">
        <v>4</v>
      </c>
      <c r="C18" s="10" t="s">
        <v>29</v>
      </c>
      <c r="D18" s="10" t="s">
        <v>16</v>
      </c>
      <c r="E18" s="10" t="s">
        <v>30</v>
      </c>
      <c r="F18" s="10" t="s">
        <v>18</v>
      </c>
      <c r="G18" s="10" t="s">
        <v>30</v>
      </c>
      <c r="H18" s="10" t="s">
        <v>18</v>
      </c>
      <c r="I18" s="10" t="s">
        <v>30</v>
      </c>
      <c r="J18" s="10" t="s">
        <v>18</v>
      </c>
      <c r="K18" s="10" t="s">
        <v>30</v>
      </c>
      <c r="L18" s="10" t="s">
        <v>18</v>
      </c>
      <c r="M18" s="10" t="s">
        <v>30</v>
      </c>
      <c r="N18" s="10" t="s">
        <v>18</v>
      </c>
      <c r="O18" s="10" t="s">
        <v>30</v>
      </c>
      <c r="P18" s="10" t="s">
        <v>18</v>
      </c>
    </row>
    <row r="19" spans="1:16" ht="25.5" x14ac:dyDescent="0.2">
      <c r="A19" s="11" t="s">
        <v>31</v>
      </c>
      <c r="B19" s="12">
        <v>0.1</v>
      </c>
      <c r="C19" s="19">
        <f>IFERROR(MIN(E19,G19,I19,K19,M19,O19),"")</f>
        <v>90</v>
      </c>
      <c r="D19" s="14">
        <v>100</v>
      </c>
      <c r="E19" s="20">
        <v>90</v>
      </c>
      <c r="F19" s="16">
        <f>IFERROR(C19*100/E19,"")</f>
        <v>100</v>
      </c>
      <c r="G19" s="20">
        <v>96</v>
      </c>
      <c r="H19" s="16">
        <f>IFERROR(C19*100/G19,"")</f>
        <v>93.75</v>
      </c>
      <c r="I19" s="20">
        <v>102</v>
      </c>
      <c r="J19" s="16">
        <f>IFERROR(C19*100/I19,"")</f>
        <v>88.235294117647058</v>
      </c>
      <c r="K19" s="20"/>
      <c r="L19" s="16" t="str">
        <f>IFERROR(C19*100/K19,"")</f>
        <v/>
      </c>
      <c r="M19" s="20"/>
      <c r="N19" s="16" t="str">
        <f>IFERROR(C19*100/M19,"")</f>
        <v/>
      </c>
      <c r="O19" s="20"/>
      <c r="P19" s="16" t="str">
        <f>IFERROR(C19*100/O19,"")</f>
        <v/>
      </c>
    </row>
    <row r="20" spans="1:16" x14ac:dyDescent="0.2">
      <c r="A20" s="39" t="s">
        <v>32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40" t="s">
        <v>33</v>
      </c>
      <c r="B22" s="40"/>
      <c r="C22" s="40"/>
      <c r="D22" s="40"/>
      <c r="E22" s="41">
        <f>IFERROR(SUM(F9,F14,F19),"")</f>
        <v>863.04347826086962</v>
      </c>
      <c r="F22" s="41"/>
      <c r="G22" s="41">
        <f>IFERROR(SUM(H9,H14,H19),"")</f>
        <v>888.19444444444434</v>
      </c>
      <c r="H22" s="41"/>
      <c r="I22" s="41">
        <f>IFERROR(SUM(J9,J14,J19),"")</f>
        <v>954.9019607843137</v>
      </c>
      <c r="J22" s="41"/>
      <c r="K22" s="41">
        <f>IFERROR(SUM(L9,L14,L19),"")</f>
        <v>0</v>
      </c>
      <c r="L22" s="41"/>
      <c r="M22" s="41">
        <f>IFERROR(SUM(N9,N14,N19),"")</f>
        <v>0</v>
      </c>
      <c r="N22" s="41"/>
      <c r="O22" s="41">
        <f>IFERROR(SUM(P9,P14,P19),"")</f>
        <v>0</v>
      </c>
      <c r="P22" s="41"/>
    </row>
    <row r="23" spans="1:16" x14ac:dyDescent="0.2">
      <c r="A23" s="35" t="s">
        <v>34</v>
      </c>
      <c r="B23" s="35"/>
      <c r="C23" s="35"/>
      <c r="D23" s="35"/>
      <c r="E23" s="36" t="s">
        <v>57</v>
      </c>
      <c r="F23" s="36"/>
      <c r="G23" s="36" t="s">
        <v>57</v>
      </c>
      <c r="H23" s="36"/>
      <c r="I23" s="36" t="s">
        <v>57</v>
      </c>
      <c r="J23" s="36"/>
      <c r="K23" s="36" t="s">
        <v>57</v>
      </c>
      <c r="L23" s="36"/>
      <c r="M23" s="36" t="s">
        <v>57</v>
      </c>
      <c r="N23" s="36"/>
      <c r="O23" s="36" t="s">
        <v>57</v>
      </c>
      <c r="P23" s="36"/>
    </row>
    <row r="24" spans="1: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7" t="s">
        <v>35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6" x14ac:dyDescent="0.2">
      <c r="A26" s="37" t="s">
        <v>36</v>
      </c>
      <c r="B26" s="37"/>
      <c r="C26" s="37"/>
      <c r="D26" s="37"/>
      <c r="E26" s="38" t="s">
        <v>37</v>
      </c>
      <c r="F26" s="38"/>
      <c r="G26" s="38" t="s">
        <v>37</v>
      </c>
      <c r="H26" s="38"/>
      <c r="I26" s="38" t="s">
        <v>37</v>
      </c>
      <c r="J26" s="38"/>
      <c r="K26" s="38" t="s">
        <v>37</v>
      </c>
      <c r="L26" s="38"/>
      <c r="M26" s="38" t="s">
        <v>37</v>
      </c>
      <c r="N26" s="38"/>
      <c r="O26" s="38" t="s">
        <v>37</v>
      </c>
      <c r="P26" s="38"/>
    </row>
    <row r="27" spans="1:16" x14ac:dyDescent="0.2">
      <c r="A27" s="11" t="s">
        <v>38</v>
      </c>
      <c r="B27" s="21"/>
      <c r="C27" s="21"/>
      <c r="D27" s="2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x14ac:dyDescent="0.2">
      <c r="A28" s="22" t="s">
        <v>39</v>
      </c>
      <c r="B28" s="23"/>
      <c r="C28" s="23"/>
      <c r="D28" s="2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x14ac:dyDescent="0.2">
      <c r="A29" s="11" t="s">
        <v>40</v>
      </c>
      <c r="B29" s="21"/>
      <c r="C29" s="21"/>
      <c r="D29" s="21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5.5" x14ac:dyDescent="0.2">
      <c r="A30" s="22" t="s">
        <v>41</v>
      </c>
      <c r="B30" s="23"/>
      <c r="C30" s="23"/>
      <c r="D30" s="23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x14ac:dyDescent="0.2">
      <c r="A31" s="11" t="s">
        <v>42</v>
      </c>
      <c r="B31" s="21"/>
      <c r="C31" s="21"/>
      <c r="D31" s="2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x14ac:dyDescent="0.2">
      <c r="A32" s="22" t="s">
        <v>43</v>
      </c>
      <c r="B32" s="23"/>
      <c r="C32" s="23"/>
      <c r="D32" s="2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x14ac:dyDescent="0.2">
      <c r="A33" s="11" t="s">
        <v>44</v>
      </c>
      <c r="B33" s="21"/>
      <c r="C33" s="21"/>
      <c r="D33" s="21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x14ac:dyDescent="0.2">
      <c r="A34" s="22" t="s">
        <v>45</v>
      </c>
      <c r="B34" s="23"/>
      <c r="C34" s="23"/>
      <c r="D34" s="23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</row>
    <row r="35" spans="1:16" x14ac:dyDescent="0.2">
      <c r="A35" s="11" t="s">
        <v>46</v>
      </c>
      <c r="B35" s="21"/>
      <c r="C35" s="21"/>
      <c r="D35" s="21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x14ac:dyDescent="0.2">
      <c r="A36" s="22" t="s">
        <v>47</v>
      </c>
      <c r="B36" s="23"/>
      <c r="C36" s="23"/>
      <c r="D36" s="23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">
      <c r="A38" s="27" t="s">
        <v>48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x14ac:dyDescent="0.2">
      <c r="A39" s="24" t="s">
        <v>49</v>
      </c>
      <c r="B39" s="28" t="s">
        <v>50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 x14ac:dyDescent="0.2">
      <c r="A40" s="25" t="s">
        <v>51</v>
      </c>
      <c r="B40" s="29" t="s">
        <v>52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 x14ac:dyDescent="0.2">
      <c r="A41" s="24" t="s">
        <v>53</v>
      </c>
      <c r="B41" s="28" t="s">
        <v>54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6" x14ac:dyDescent="0.2">
      <c r="A42" s="25" t="s">
        <v>55</v>
      </c>
      <c r="B42" s="29" t="s">
        <v>56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</sheetData>
  <mergeCells count="106">
    <mergeCell ref="A1:P1"/>
    <mergeCell ref="A2:B2"/>
    <mergeCell ref="C2:F2"/>
    <mergeCell ref="G2:I2"/>
    <mergeCell ref="J2:L2"/>
    <mergeCell ref="M2:N2"/>
    <mergeCell ref="O2:P2"/>
    <mergeCell ref="E5:F5"/>
    <mergeCell ref="G5:H5"/>
    <mergeCell ref="I5:J5"/>
    <mergeCell ref="K5:L5"/>
    <mergeCell ref="M5:N5"/>
    <mergeCell ref="O5:P5"/>
    <mergeCell ref="A7:P7"/>
    <mergeCell ref="A10:P10"/>
    <mergeCell ref="A12:P12"/>
    <mergeCell ref="A15:P15"/>
    <mergeCell ref="A17:P17"/>
    <mergeCell ref="A20:P20"/>
    <mergeCell ref="A22:D22"/>
    <mergeCell ref="E22:F22"/>
    <mergeCell ref="G22:H22"/>
    <mergeCell ref="I22:J22"/>
    <mergeCell ref="K22:L22"/>
    <mergeCell ref="M22:N22"/>
    <mergeCell ref="O22:P22"/>
    <mergeCell ref="A23:D23"/>
    <mergeCell ref="E23:F23"/>
    <mergeCell ref="G23:H23"/>
    <mergeCell ref="I23:J23"/>
    <mergeCell ref="K23:L23"/>
    <mergeCell ref="M23:N23"/>
    <mergeCell ref="O23:P23"/>
    <mergeCell ref="A25:P25"/>
    <mergeCell ref="A26:D26"/>
    <mergeCell ref="E26:F26"/>
    <mergeCell ref="G26:H26"/>
    <mergeCell ref="I26:J26"/>
    <mergeCell ref="K26:L26"/>
    <mergeCell ref="M26:N26"/>
    <mergeCell ref="O26:P26"/>
    <mergeCell ref="E27:F27"/>
    <mergeCell ref="G27:H27"/>
    <mergeCell ref="I27:J27"/>
    <mergeCell ref="K27:L27"/>
    <mergeCell ref="M27:N27"/>
    <mergeCell ref="O27:P27"/>
    <mergeCell ref="E28:F28"/>
    <mergeCell ref="G28:H28"/>
    <mergeCell ref="I28:J28"/>
    <mergeCell ref="K28:L28"/>
    <mergeCell ref="M28:N28"/>
    <mergeCell ref="O28:P28"/>
    <mergeCell ref="E29:F29"/>
    <mergeCell ref="G29:H29"/>
    <mergeCell ref="I29:J29"/>
    <mergeCell ref="K29:L29"/>
    <mergeCell ref="M29:N29"/>
    <mergeCell ref="O29:P29"/>
    <mergeCell ref="E30:F30"/>
    <mergeCell ref="G30:H30"/>
    <mergeCell ref="I30:J30"/>
    <mergeCell ref="K30:L30"/>
    <mergeCell ref="M30:N30"/>
    <mergeCell ref="O30:P30"/>
    <mergeCell ref="E31:F31"/>
    <mergeCell ref="G31:H31"/>
    <mergeCell ref="I31:J31"/>
    <mergeCell ref="K31:L31"/>
    <mergeCell ref="M31:N31"/>
    <mergeCell ref="O31:P31"/>
    <mergeCell ref="E32:F32"/>
    <mergeCell ref="G32:H32"/>
    <mergeCell ref="I32:J32"/>
    <mergeCell ref="K32:L32"/>
    <mergeCell ref="M32:N32"/>
    <mergeCell ref="O32:P32"/>
    <mergeCell ref="E33:F33"/>
    <mergeCell ref="G33:H33"/>
    <mergeCell ref="I33:J33"/>
    <mergeCell ref="K33:L33"/>
    <mergeCell ref="M33:N33"/>
    <mergeCell ref="O33:P33"/>
    <mergeCell ref="E34:F34"/>
    <mergeCell ref="G34:H34"/>
    <mergeCell ref="I34:J34"/>
    <mergeCell ref="K34:L34"/>
    <mergeCell ref="M34:N34"/>
    <mergeCell ref="O34:P34"/>
    <mergeCell ref="A38:P38"/>
    <mergeCell ref="B39:P39"/>
    <mergeCell ref="B40:P40"/>
    <mergeCell ref="B41:P41"/>
    <mergeCell ref="B42:P42"/>
    <mergeCell ref="E35:F35"/>
    <mergeCell ref="G35:H35"/>
    <mergeCell ref="I35:J35"/>
    <mergeCell ref="K35:L35"/>
    <mergeCell ref="M35:N35"/>
    <mergeCell ref="O35:P35"/>
    <mergeCell ref="E36:F36"/>
    <mergeCell ref="G36:H36"/>
    <mergeCell ref="I36:J36"/>
    <mergeCell ref="K36:L36"/>
    <mergeCell ref="M36:N36"/>
    <mergeCell ref="O36:P36"/>
  </mergeCells>
  <pageMargins left="0.5" right="0.5" top="0.75" bottom="0.75" header="0.511811023622047" footer="0.511811023622047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Reinhard, Tobias (Ausbildung)</cp:lastModifiedBy>
  <cp:revision>0</cp:revision>
  <dcterms:created xsi:type="dcterms:W3CDTF">2026-05-15T08:59:53Z</dcterms:created>
  <dcterms:modified xsi:type="dcterms:W3CDTF">2026-06-12T07:04:29Z</dcterms:modified>
  <dc:language>en-US</dc:language>
</cp:coreProperties>
</file>